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2027" sheetId="2" r:id="rId1"/>
  </sheets>
  <calcPr calcId="162913"/>
</workbook>
</file>

<file path=xl/calcChain.xml><?xml version="1.0" encoding="utf-8"?>
<calcChain xmlns="http://schemas.openxmlformats.org/spreadsheetml/2006/main">
  <c r="F48" i="2" l="1"/>
  <c r="F47" i="2"/>
  <c r="F46" i="2"/>
  <c r="F45" i="2"/>
  <c r="F44" i="2"/>
  <c r="F43" i="2"/>
  <c r="F42" i="2"/>
  <c r="F41" i="2"/>
  <c r="F39" i="2"/>
  <c r="F38" i="2"/>
  <c r="F37" i="2"/>
  <c r="F36" i="2"/>
  <c r="F35" i="2"/>
  <c r="F34" i="2"/>
  <c r="F32" i="2"/>
  <c r="F31" i="2"/>
  <c r="F30" i="2"/>
  <c r="F29" i="2"/>
  <c r="F27" i="2"/>
  <c r="F26" i="2"/>
  <c r="F25" i="2"/>
  <c r="F24" i="2"/>
  <c r="F22" i="2"/>
  <c r="F21" i="2"/>
  <c r="F20" i="2"/>
  <c r="F19" i="2"/>
  <c r="F17" i="2"/>
  <c r="F16" i="2"/>
  <c r="F15" i="2"/>
  <c r="F14" i="2"/>
</calcChain>
</file>

<file path=xl/sharedStrings.xml><?xml version="1.0" encoding="utf-8"?>
<sst xmlns="http://schemas.openxmlformats.org/spreadsheetml/2006/main" count="86" uniqueCount="48">
  <si>
    <t>Единица измерения</t>
  </si>
  <si>
    <t>м</t>
  </si>
  <si>
    <t>м3</t>
  </si>
  <si>
    <t>м2</t>
  </si>
  <si>
    <t>№ п/п</t>
  </si>
  <si>
    <t>Обработка материалов обследования, составление схем, эскизов таблиц, графиков</t>
  </si>
  <si>
    <t>Разработка рекомендаций по устранению выявленных дефектов, конструктивных недостатков и предложений для дальнейшей эксплуатации и контролю за состоянием строительных конструкций. Составление заключения, отчета по результатам проведенного обследования.</t>
  </si>
  <si>
    <t>Выбор контрольных точек их разметка и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</t>
  </si>
  <si>
    <t>Составление технического отчета, оценка состояния сооружения,разработка рекомендаций по обеспечению надежности и безопасности эксплуатации сооружений.</t>
  </si>
  <si>
    <t>1 Т</t>
  </si>
  <si>
    <t>шт</t>
  </si>
  <si>
    <t>точка</t>
  </si>
  <si>
    <t>Обработка полученных данных, выявление дефектов,выявление зон дефектов,  разработка схем, составление таблиц и графиков.</t>
  </si>
  <si>
    <t>Первый заместитель директора - главный инженер</t>
  </si>
  <si>
    <t>Обследование  строительных конструкций. Выявление дефектов, деформаций конструкций, причин их возникновения (одноразовое обследование)</t>
  </si>
  <si>
    <t>Наименование услуг и затрат (состав работ)</t>
  </si>
  <si>
    <t xml:space="preserve">Кол-во </t>
  </si>
  <si>
    <t>Предварительный визуальный осмотр строительных конструкций, уточнение объемов</t>
  </si>
  <si>
    <t>Обследование внутреннего состояния трубопровода до 100 м с применением робототехнического комплекса, инженерное обеспечение                                                                                                      (1. Проезд на объект и обратно
2. Контроль за монтажом и демонтажом вспомогательного оборудования
3. Настройка оборудования перед проведением работы
4. Телевизионная диагностика трубопровода
5. Подготовка технической документации)</t>
  </si>
  <si>
    <t>Определение толщины стенок или внутреннего покрытия трубопровода с применением робототехнического комплекса, инженерное обеспечение                                                                      (1. Проезд на объект и обратно
2. Контроль за монтажом и демонтажом вспомогательного оборудования
3. Настройка оборудования перед проведением работы
4. Определение толщины стенок или внутренних покрытий трубопровода с применением комплекса
5. Подготовка технической документации)</t>
  </si>
  <si>
    <t>1. Фундамент</t>
  </si>
  <si>
    <t>2. Стеновые ограждения: кирпич</t>
  </si>
  <si>
    <t>3. Ж/б перекрытия, включая полы</t>
  </si>
  <si>
    <t>4. Кровля</t>
  </si>
  <si>
    <t>Изменение на каждые последующие полные и неполные 10 точек измерения при увеличении их колическтва сверх 10</t>
  </si>
  <si>
    <t>Очистка колодца вручную при степени засоренности 0,25 м3                                                                                                                            (1. Открытие колодца
2. Проверка состояния колодца на загазованность, проветривание
3. Очистка колодца
4. Закрытие колодца)</t>
  </si>
  <si>
    <t xml:space="preserve">Погрузка вручную бытового мусора, ила, грунта в самосвал после очистки </t>
  </si>
  <si>
    <t>Механическая прочистка и промывка внутренних трубопроводов, диаметром до 150 мм                                                                                                            (1. Подключение/отключение оборудования
2. Открытие/закрытие ревизионного люка
3. Перемещение прочистного/моечного оборудования к месту работы
4. Механическая прочистка водостока с проходом цепной головки в прямом и обратном направлениях
5. Подключение моечного оборудования к водоснабжению, промывка водостока)</t>
  </si>
  <si>
    <t>Раздел: Определение технического состояния отдельных элементов строительных конструкций зданий  и сооружений</t>
  </si>
  <si>
    <t>Раздел: Определение технического состояния канализации и водопровода</t>
  </si>
  <si>
    <t xml:space="preserve">Разработка грунта вручную с креплениями в траншеях шириной до 2 м глубиной до 2 м группа грунтов 2                                                                                   (1. Разработка грунта с выбрасыванием по полкам на одну сторону бровки
2. Откидка грунта от бровки
3. Устройство и разборка полок
4. Зачистка дна и стенок)
</t>
  </si>
  <si>
    <t>Разработка грунта вручную без креплений в траншеях шириной до 2 м глубиной до 2 м группа грунтов 2                                                                        (1. Разработка грунта с выбрасыванием на бровку
2. Зачистка дна и поверхности стенок
3. Откидка грунта от бровки)</t>
  </si>
  <si>
    <t>Стоимость  единицы, руб. с НДС 22%</t>
  </si>
  <si>
    <t>Начальник СЭЗиС_______________________П.А.Шелапутин</t>
  </si>
  <si>
    <t>5. Бетонные строительные конструкции. Определение технического состояния бетона строительных конструкций (неразрушающимся механическим методом ударного импульса)</t>
  </si>
  <si>
    <t>5.1</t>
  </si>
  <si>
    <t>5.2</t>
  </si>
  <si>
    <t>5.4</t>
  </si>
  <si>
    <t>Засыпка вручную траншей, пазух котлованов и ям группа грунтов 1 
(1. Засыпка ранее выброшенным грунтом с разбивкой комьев и трамбованием
2. Поливка водой при необходимости)</t>
  </si>
  <si>
    <t>На выполнение аварийных работ по техническому обследованию строительных конструкций зданий, сооружений и инженерных сетей МВС – филиала ПАО «Россети Московский регион» в 2026-2027гг.</t>
  </si>
  <si>
    <t>Изменение на каждые последующие полные и неполные 10 точек измерения при увеличении их количества сверх 10</t>
  </si>
  <si>
    <t>Перечень единичных стоимостей видов работ на 2027 год.</t>
  </si>
  <si>
    <t>Стоимость  единицы, руб. без НДС в 2027 году</t>
  </si>
  <si>
    <t>Приложение № 2.2 к ТЗ</t>
  </si>
  <si>
    <t>_________________</t>
  </si>
  <si>
    <t>"___" ______________2026г.</t>
  </si>
  <si>
    <t>Утверждаю</t>
  </si>
  <si>
    <t>МВС - филиала ПАО "Россети Московский регион"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</si>
</sst>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topLeftCell="A46" workbookViewId="0">
      <selection activeCell="G48" sqref="G48"/>
    </sheetView>
  </sheetViews>
  <sheetFormatPr defaultRowHeight="15" x14ac:dyDescent="0.25"/>
  <cols>
    <col min="2" max="2" width="54.7109375" customWidth="1"/>
    <col min="3" max="3" width="11.42578125" customWidth="1"/>
    <col min="5" max="6" width="11.7109375" customWidth="1"/>
  </cols>
  <sheetData>
    <row r="1" spans="1:6" x14ac:dyDescent="0.25">
      <c r="A1" s="3"/>
      <c r="C1" s="18"/>
      <c r="D1" s="18"/>
      <c r="E1" s="18"/>
      <c r="F1" s="21" t="s">
        <v>43</v>
      </c>
    </row>
    <row r="2" spans="1:6" ht="15.75" x14ac:dyDescent="0.25">
      <c r="A2" s="3"/>
      <c r="C2" s="19"/>
      <c r="D2" s="19"/>
      <c r="E2" s="19"/>
      <c r="F2" s="20" t="s">
        <v>46</v>
      </c>
    </row>
    <row r="3" spans="1:6" x14ac:dyDescent="0.25">
      <c r="A3" s="3"/>
      <c r="C3" s="18"/>
      <c r="D3" s="18"/>
      <c r="E3" s="18"/>
      <c r="F3" s="21" t="s">
        <v>13</v>
      </c>
    </row>
    <row r="4" spans="1:6" x14ac:dyDescent="0.25">
      <c r="A4" s="3"/>
      <c r="C4" s="18"/>
      <c r="D4" s="18"/>
      <c r="E4" s="18"/>
      <c r="F4" s="21" t="s">
        <v>47</v>
      </c>
    </row>
    <row r="5" spans="1:6" x14ac:dyDescent="0.25">
      <c r="A5" s="3"/>
      <c r="C5" s="18"/>
      <c r="D5" s="18"/>
      <c r="E5" s="18"/>
      <c r="F5" s="21" t="s">
        <v>44</v>
      </c>
    </row>
    <row r="6" spans="1:6" x14ac:dyDescent="0.25">
      <c r="A6" s="3"/>
      <c r="C6" s="18"/>
      <c r="D6" s="18"/>
      <c r="E6" s="18"/>
      <c r="F6" s="21" t="s">
        <v>45</v>
      </c>
    </row>
    <row r="7" spans="1:6" x14ac:dyDescent="0.25">
      <c r="A7" s="3"/>
      <c r="B7" s="4"/>
      <c r="C7" s="3"/>
      <c r="D7" s="3"/>
      <c r="E7" s="4"/>
      <c r="F7" s="4"/>
    </row>
    <row r="8" spans="1:6" ht="15.75" x14ac:dyDescent="0.25">
      <c r="A8" s="25" t="s">
        <v>41</v>
      </c>
      <c r="B8" s="25"/>
      <c r="C8" s="25"/>
      <c r="D8" s="25"/>
      <c r="E8" s="25"/>
      <c r="F8" s="25"/>
    </row>
    <row r="9" spans="1:6" ht="34.5" customHeight="1" x14ac:dyDescent="0.25">
      <c r="A9" s="26" t="s">
        <v>39</v>
      </c>
      <c r="B9" s="26"/>
      <c r="C9" s="26"/>
      <c r="D9" s="26"/>
      <c r="E9" s="26"/>
      <c r="F9" s="26"/>
    </row>
    <row r="10" spans="1:6" ht="18.75" x14ac:dyDescent="0.25">
      <c r="A10" s="22"/>
      <c r="B10" s="23"/>
      <c r="C10" s="23"/>
      <c r="D10" s="23"/>
      <c r="E10" s="23"/>
      <c r="F10" s="23"/>
    </row>
    <row r="11" spans="1:6" ht="78.75" x14ac:dyDescent="0.25">
      <c r="A11" s="1" t="s">
        <v>4</v>
      </c>
      <c r="B11" s="1" t="s">
        <v>15</v>
      </c>
      <c r="C11" s="1" t="s">
        <v>0</v>
      </c>
      <c r="D11" s="1" t="s">
        <v>16</v>
      </c>
      <c r="E11" s="14" t="s">
        <v>42</v>
      </c>
      <c r="F11" s="14" t="s">
        <v>32</v>
      </c>
    </row>
    <row r="12" spans="1:6" ht="15.75" x14ac:dyDescent="0.25">
      <c r="A12" s="27" t="s">
        <v>28</v>
      </c>
      <c r="B12" s="27"/>
      <c r="C12" s="27"/>
      <c r="D12" s="27"/>
      <c r="E12" s="27"/>
      <c r="F12" s="27"/>
    </row>
    <row r="13" spans="1:6" ht="15.75" x14ac:dyDescent="0.25">
      <c r="A13" s="9"/>
      <c r="B13" s="31" t="s">
        <v>20</v>
      </c>
      <c r="C13" s="31"/>
      <c r="D13" s="31"/>
      <c r="E13" s="31"/>
      <c r="F13" s="31"/>
    </row>
    <row r="14" spans="1:6" ht="53.25" customHeight="1" x14ac:dyDescent="0.25">
      <c r="A14" s="8">
        <v>1.1000000000000001</v>
      </c>
      <c r="B14" s="2" t="s">
        <v>17</v>
      </c>
      <c r="C14" s="1" t="s">
        <v>3</v>
      </c>
      <c r="D14" s="1">
        <v>1</v>
      </c>
      <c r="E14" s="15">
        <v>0.59</v>
      </c>
      <c r="F14" s="15">
        <f>E14*1.22</f>
        <v>0.7198</v>
      </c>
    </row>
    <row r="15" spans="1:6" ht="70.5" customHeight="1" x14ac:dyDescent="0.25">
      <c r="A15" s="1">
        <v>1.2</v>
      </c>
      <c r="B15" s="10" t="s">
        <v>14</v>
      </c>
      <c r="C15" s="1" t="s">
        <v>3</v>
      </c>
      <c r="D15" s="1">
        <v>1</v>
      </c>
      <c r="E15" s="15">
        <v>1.1299999999999999</v>
      </c>
      <c r="F15" s="15">
        <f t="shared" ref="F15:F17" si="0">E15*1.22</f>
        <v>1.3785999999999998</v>
      </c>
    </row>
    <row r="16" spans="1:6" ht="60.75" customHeight="1" x14ac:dyDescent="0.25">
      <c r="A16" s="1">
        <v>1.3</v>
      </c>
      <c r="B16" s="10" t="s">
        <v>5</v>
      </c>
      <c r="C16" s="1" t="s">
        <v>3</v>
      </c>
      <c r="D16" s="1">
        <v>1</v>
      </c>
      <c r="E16" s="15">
        <v>1.54</v>
      </c>
      <c r="F16" s="15">
        <f t="shared" si="0"/>
        <v>1.8788</v>
      </c>
    </row>
    <row r="17" spans="1:6" ht="94.5" customHeight="1" x14ac:dyDescent="0.25">
      <c r="A17" s="11">
        <v>1.4</v>
      </c>
      <c r="B17" s="10" t="s">
        <v>6</v>
      </c>
      <c r="C17" s="11" t="s">
        <v>3</v>
      </c>
      <c r="D17" s="11">
        <v>1</v>
      </c>
      <c r="E17" s="15">
        <v>0.88</v>
      </c>
      <c r="F17" s="15">
        <f t="shared" si="0"/>
        <v>1.0735999999999999</v>
      </c>
    </row>
    <row r="18" spans="1:6" ht="15.75" x14ac:dyDescent="0.25">
      <c r="A18" s="27" t="s">
        <v>21</v>
      </c>
      <c r="B18" s="27"/>
      <c r="C18" s="27"/>
      <c r="D18" s="27"/>
      <c r="E18" s="27"/>
      <c r="F18" s="27"/>
    </row>
    <row r="19" spans="1:6" ht="45" customHeight="1" x14ac:dyDescent="0.25">
      <c r="A19" s="8">
        <v>2.1</v>
      </c>
      <c r="B19" s="2" t="s">
        <v>17</v>
      </c>
      <c r="C19" s="1" t="s">
        <v>3</v>
      </c>
      <c r="D19" s="1">
        <v>1</v>
      </c>
      <c r="E19" s="15">
        <v>0.59</v>
      </c>
      <c r="F19" s="15">
        <f>E19*1.22</f>
        <v>0.7198</v>
      </c>
    </row>
    <row r="20" spans="1:6" ht="75.75" customHeight="1" x14ac:dyDescent="0.25">
      <c r="A20" s="1">
        <v>2.2000000000000002</v>
      </c>
      <c r="B20" s="10" t="s">
        <v>14</v>
      </c>
      <c r="C20" s="1" t="s">
        <v>3</v>
      </c>
      <c r="D20" s="1">
        <v>1</v>
      </c>
      <c r="E20" s="15">
        <v>1.1299999999999999</v>
      </c>
      <c r="F20" s="15">
        <f t="shared" ref="F20:F22" si="1">E20*1.22</f>
        <v>1.3785999999999998</v>
      </c>
    </row>
    <row r="21" spans="1:6" ht="54.75" customHeight="1" x14ac:dyDescent="0.25">
      <c r="A21" s="1">
        <v>2.2999999999999998</v>
      </c>
      <c r="B21" s="10" t="s">
        <v>5</v>
      </c>
      <c r="C21" s="1" t="s">
        <v>3</v>
      </c>
      <c r="D21" s="1">
        <v>1</v>
      </c>
      <c r="E21" s="15">
        <v>1.54</v>
      </c>
      <c r="F21" s="15">
        <f t="shared" si="1"/>
        <v>1.8788</v>
      </c>
    </row>
    <row r="22" spans="1:6" ht="104.25" customHeight="1" x14ac:dyDescent="0.25">
      <c r="A22" s="11">
        <v>2.4</v>
      </c>
      <c r="B22" s="10" t="s">
        <v>6</v>
      </c>
      <c r="C22" s="11" t="s">
        <v>3</v>
      </c>
      <c r="D22" s="11">
        <v>1</v>
      </c>
      <c r="E22" s="15">
        <v>0.88</v>
      </c>
      <c r="F22" s="15">
        <f t="shared" si="1"/>
        <v>1.0735999999999999</v>
      </c>
    </row>
    <row r="23" spans="1:6" ht="15.75" x14ac:dyDescent="0.25">
      <c r="A23" s="27" t="s">
        <v>22</v>
      </c>
      <c r="B23" s="27"/>
      <c r="C23" s="27"/>
      <c r="D23" s="27"/>
      <c r="E23" s="27"/>
      <c r="F23" s="27"/>
    </row>
    <row r="24" spans="1:6" ht="47.25" customHeight="1" x14ac:dyDescent="0.25">
      <c r="A24" s="8">
        <v>3.1</v>
      </c>
      <c r="B24" s="2" t="s">
        <v>17</v>
      </c>
      <c r="C24" s="1" t="s">
        <v>3</v>
      </c>
      <c r="D24" s="1">
        <v>1</v>
      </c>
      <c r="E24" s="15">
        <v>0.41</v>
      </c>
      <c r="F24" s="15">
        <f>E24*1.22</f>
        <v>0.50019999999999998</v>
      </c>
    </row>
    <row r="25" spans="1:6" ht="53.25" customHeight="1" x14ac:dyDescent="0.25">
      <c r="A25" s="1">
        <v>3.2</v>
      </c>
      <c r="B25" s="10" t="s">
        <v>14</v>
      </c>
      <c r="C25" s="1" t="s">
        <v>3</v>
      </c>
      <c r="D25" s="1">
        <v>1</v>
      </c>
      <c r="E25" s="15">
        <v>0.77</v>
      </c>
      <c r="F25" s="15">
        <f t="shared" ref="F25:F27" si="2">E25*1.22</f>
        <v>0.93940000000000001</v>
      </c>
    </row>
    <row r="26" spans="1:6" ht="37.5" customHeight="1" x14ac:dyDescent="0.25">
      <c r="A26" s="1">
        <v>3.3</v>
      </c>
      <c r="B26" s="10" t="s">
        <v>5</v>
      </c>
      <c r="C26" s="1" t="s">
        <v>3</v>
      </c>
      <c r="D26" s="1">
        <v>1</v>
      </c>
      <c r="E26" s="15">
        <v>1.02</v>
      </c>
      <c r="F26" s="15">
        <f t="shared" si="2"/>
        <v>1.2444</v>
      </c>
    </row>
    <row r="27" spans="1:6" ht="96" customHeight="1" x14ac:dyDescent="0.25">
      <c r="A27" s="11">
        <v>3.4</v>
      </c>
      <c r="B27" s="10" t="s">
        <v>6</v>
      </c>
      <c r="C27" s="11" t="s">
        <v>3</v>
      </c>
      <c r="D27" s="11">
        <v>1</v>
      </c>
      <c r="E27" s="15">
        <v>0.82</v>
      </c>
      <c r="F27" s="15">
        <f t="shared" si="2"/>
        <v>1.0004</v>
      </c>
    </row>
    <row r="28" spans="1:6" ht="15.75" x14ac:dyDescent="0.25">
      <c r="A28" s="27" t="s">
        <v>23</v>
      </c>
      <c r="B28" s="27"/>
      <c r="C28" s="27"/>
      <c r="D28" s="27"/>
      <c r="E28" s="27"/>
      <c r="F28" s="27"/>
    </row>
    <row r="29" spans="1:6" ht="34.5" customHeight="1" x14ac:dyDescent="0.25">
      <c r="A29" s="8">
        <v>4.0999999999999996</v>
      </c>
      <c r="B29" s="2" t="s">
        <v>17</v>
      </c>
      <c r="C29" s="1" t="s">
        <v>3</v>
      </c>
      <c r="D29" s="1">
        <v>1</v>
      </c>
      <c r="E29" s="15">
        <v>0.59</v>
      </c>
      <c r="F29" s="15">
        <f>E29*1.22</f>
        <v>0.7198</v>
      </c>
    </row>
    <row r="30" spans="1:6" ht="58.5" customHeight="1" x14ac:dyDescent="0.25">
      <c r="A30" s="1">
        <v>4.2</v>
      </c>
      <c r="B30" s="10" t="s">
        <v>14</v>
      </c>
      <c r="C30" s="1" t="s">
        <v>3</v>
      </c>
      <c r="D30" s="1">
        <v>1</v>
      </c>
      <c r="E30" s="15">
        <v>1.1299999999999999</v>
      </c>
      <c r="F30" s="15">
        <f t="shared" ref="F30:F32" si="3">E30*1.22</f>
        <v>1.3785999999999998</v>
      </c>
    </row>
    <row r="31" spans="1:6" ht="41.25" customHeight="1" x14ac:dyDescent="0.25">
      <c r="A31" s="1">
        <v>4.3</v>
      </c>
      <c r="B31" s="10" t="s">
        <v>5</v>
      </c>
      <c r="C31" s="1" t="s">
        <v>3</v>
      </c>
      <c r="D31" s="1">
        <v>1</v>
      </c>
      <c r="E31" s="15">
        <v>1.54</v>
      </c>
      <c r="F31" s="15">
        <f t="shared" si="3"/>
        <v>1.8788</v>
      </c>
    </row>
    <row r="32" spans="1:6" ht="104.25" customHeight="1" x14ac:dyDescent="0.25">
      <c r="A32" s="11">
        <v>4.4000000000000004</v>
      </c>
      <c r="B32" s="10" t="s">
        <v>6</v>
      </c>
      <c r="C32" s="11" t="s">
        <v>3</v>
      </c>
      <c r="D32" s="11">
        <v>1</v>
      </c>
      <c r="E32" s="15">
        <v>0.88</v>
      </c>
      <c r="F32" s="15">
        <f t="shared" si="3"/>
        <v>1.0735999999999999</v>
      </c>
    </row>
    <row r="33" spans="1:6" ht="15.75" x14ac:dyDescent="0.25">
      <c r="A33" s="32" t="s">
        <v>34</v>
      </c>
      <c r="B33" s="32"/>
      <c r="C33" s="32"/>
      <c r="D33" s="32"/>
      <c r="E33" s="32"/>
      <c r="F33" s="32"/>
    </row>
    <row r="34" spans="1:6" ht="90.75" customHeight="1" x14ac:dyDescent="0.25">
      <c r="A34" s="17" t="s">
        <v>35</v>
      </c>
      <c r="B34" s="13" t="s">
        <v>7</v>
      </c>
      <c r="C34" s="1" t="s">
        <v>11</v>
      </c>
      <c r="D34" s="1">
        <v>1</v>
      </c>
      <c r="E34" s="15">
        <v>539.39</v>
      </c>
      <c r="F34" s="15">
        <f>E34*1.22</f>
        <v>658.05579999999998</v>
      </c>
    </row>
    <row r="35" spans="1:6" ht="62.25" customHeight="1" x14ac:dyDescent="0.25">
      <c r="A35" s="17" t="s">
        <v>36</v>
      </c>
      <c r="B35" s="10" t="s">
        <v>40</v>
      </c>
      <c r="C35" s="1" t="s">
        <v>11</v>
      </c>
      <c r="D35" s="1">
        <v>1</v>
      </c>
      <c r="E35" s="15">
        <v>431.51</v>
      </c>
      <c r="F35" s="15">
        <f t="shared" ref="F35:F39" si="4">E35*1.22</f>
        <v>526.44219999999996</v>
      </c>
    </row>
    <row r="36" spans="1:6" ht="72.75" customHeight="1" x14ac:dyDescent="0.25">
      <c r="A36" s="17" t="s">
        <v>36</v>
      </c>
      <c r="B36" s="13" t="s">
        <v>12</v>
      </c>
      <c r="C36" s="1" t="s">
        <v>11</v>
      </c>
      <c r="D36" s="1">
        <v>1</v>
      </c>
      <c r="E36" s="15">
        <v>282.22000000000003</v>
      </c>
      <c r="F36" s="15">
        <f t="shared" si="4"/>
        <v>344.30840000000001</v>
      </c>
    </row>
    <row r="37" spans="1:6" ht="66" customHeight="1" x14ac:dyDescent="0.25">
      <c r="A37" s="1">
        <v>5.3</v>
      </c>
      <c r="B37" s="10" t="s">
        <v>24</v>
      </c>
      <c r="C37" s="1" t="s">
        <v>11</v>
      </c>
      <c r="D37" s="1">
        <v>1</v>
      </c>
      <c r="E37" s="15">
        <v>225.78</v>
      </c>
      <c r="F37" s="15">
        <f t="shared" si="4"/>
        <v>275.45159999999998</v>
      </c>
    </row>
    <row r="38" spans="1:6" ht="77.25" customHeight="1" x14ac:dyDescent="0.25">
      <c r="A38" s="17" t="s">
        <v>37</v>
      </c>
      <c r="B38" s="13" t="s">
        <v>8</v>
      </c>
      <c r="C38" s="1" t="s">
        <v>11</v>
      </c>
      <c r="D38" s="1">
        <v>1</v>
      </c>
      <c r="E38" s="15">
        <v>337.61</v>
      </c>
      <c r="F38" s="15">
        <f t="shared" si="4"/>
        <v>411.88420000000002</v>
      </c>
    </row>
    <row r="39" spans="1:6" ht="66.75" customHeight="1" x14ac:dyDescent="0.25">
      <c r="A39" s="12">
        <v>5.5</v>
      </c>
      <c r="B39" s="10" t="s">
        <v>24</v>
      </c>
      <c r="C39" s="1" t="s">
        <v>11</v>
      </c>
      <c r="D39" s="1">
        <v>1</v>
      </c>
      <c r="E39" s="15">
        <v>270.08999999999997</v>
      </c>
      <c r="F39" s="15">
        <f t="shared" si="4"/>
        <v>329.50979999999998</v>
      </c>
    </row>
    <row r="40" spans="1:6" ht="15.75" x14ac:dyDescent="0.25">
      <c r="A40" s="29" t="s">
        <v>29</v>
      </c>
      <c r="B40" s="30"/>
      <c r="C40" s="30"/>
      <c r="D40" s="30"/>
      <c r="E40" s="30"/>
      <c r="F40" s="30"/>
    </row>
    <row r="41" spans="1:6" ht="116.25" customHeight="1" x14ac:dyDescent="0.25">
      <c r="A41" s="1">
        <v>1</v>
      </c>
      <c r="B41" s="16" t="s">
        <v>25</v>
      </c>
      <c r="C41" s="1" t="s">
        <v>10</v>
      </c>
      <c r="D41" s="1">
        <v>1</v>
      </c>
      <c r="E41" s="15">
        <v>8219.0999714699992</v>
      </c>
      <c r="F41" s="15">
        <f>E41*1.22</f>
        <v>10027.301965193399</v>
      </c>
    </row>
    <row r="42" spans="1:6" ht="44.25" customHeight="1" x14ac:dyDescent="0.25">
      <c r="A42" s="1">
        <v>2</v>
      </c>
      <c r="B42" s="16" t="s">
        <v>26</v>
      </c>
      <c r="C42" s="1" t="s">
        <v>9</v>
      </c>
      <c r="D42" s="1">
        <v>1</v>
      </c>
      <c r="E42" s="15">
        <v>1410.07483161</v>
      </c>
      <c r="F42" s="15">
        <f t="shared" ref="F42:F48" si="5">E42*1.22</f>
        <v>1720.2912945641999</v>
      </c>
    </row>
    <row r="43" spans="1:6" ht="168" customHeight="1" x14ac:dyDescent="0.25">
      <c r="A43" s="6">
        <v>3</v>
      </c>
      <c r="B43" s="16" t="s">
        <v>27</v>
      </c>
      <c r="C43" s="6" t="s">
        <v>1</v>
      </c>
      <c r="D43" s="6">
        <v>1</v>
      </c>
      <c r="E43" s="15">
        <v>363.88919475</v>
      </c>
      <c r="F43" s="15">
        <f t="shared" si="5"/>
        <v>443.94481759500002</v>
      </c>
    </row>
    <row r="44" spans="1:6" ht="152.25" customHeight="1" x14ac:dyDescent="0.25">
      <c r="A44" s="1">
        <v>4</v>
      </c>
      <c r="B44" s="2" t="s">
        <v>18</v>
      </c>
      <c r="C44" s="1" t="s">
        <v>1</v>
      </c>
      <c r="D44" s="1">
        <v>1</v>
      </c>
      <c r="E44" s="15">
        <v>822.46241399999997</v>
      </c>
      <c r="F44" s="15">
        <f t="shared" si="5"/>
        <v>1003.4041450799999</v>
      </c>
    </row>
    <row r="45" spans="1:6" ht="184.5" customHeight="1" x14ac:dyDescent="0.25">
      <c r="A45" s="1">
        <v>5</v>
      </c>
      <c r="B45" s="2" t="s">
        <v>19</v>
      </c>
      <c r="C45" s="1" t="s">
        <v>1</v>
      </c>
      <c r="D45" s="1">
        <v>1</v>
      </c>
      <c r="E45" s="15">
        <v>83.120247780000014</v>
      </c>
      <c r="F45" s="15">
        <f t="shared" si="5"/>
        <v>101.40670229160001</v>
      </c>
    </row>
    <row r="46" spans="1:6" ht="112.5" customHeight="1" x14ac:dyDescent="0.25">
      <c r="A46" s="1">
        <v>6</v>
      </c>
      <c r="B46" s="16" t="s">
        <v>30</v>
      </c>
      <c r="C46" s="1" t="s">
        <v>2</v>
      </c>
      <c r="D46" s="1">
        <v>1</v>
      </c>
      <c r="E46" s="15">
        <v>2568.2789528399999</v>
      </c>
      <c r="F46" s="15">
        <f t="shared" si="5"/>
        <v>3133.3003224647996</v>
      </c>
    </row>
    <row r="47" spans="1:6" ht="90" customHeight="1" x14ac:dyDescent="0.25">
      <c r="A47" s="6">
        <v>7</v>
      </c>
      <c r="B47" s="16" t="s">
        <v>31</v>
      </c>
      <c r="C47" s="6" t="s">
        <v>2</v>
      </c>
      <c r="D47" s="6">
        <v>1</v>
      </c>
      <c r="E47" s="15">
        <v>1949.5832826899998</v>
      </c>
      <c r="F47" s="15">
        <f t="shared" si="5"/>
        <v>2378.4916048817995</v>
      </c>
    </row>
    <row r="48" spans="1:6" ht="90" customHeight="1" x14ac:dyDescent="0.25">
      <c r="A48" s="1">
        <v>8</v>
      </c>
      <c r="B48" s="16" t="s">
        <v>38</v>
      </c>
      <c r="C48" s="1" t="s">
        <v>2</v>
      </c>
      <c r="D48" s="1">
        <v>1</v>
      </c>
      <c r="E48" s="15">
        <v>1074.1202253900001</v>
      </c>
      <c r="F48" s="15">
        <f t="shared" si="5"/>
        <v>1310.4266749758001</v>
      </c>
    </row>
    <row r="49" spans="1:6" ht="18.75" x14ac:dyDescent="0.25">
      <c r="A49" s="28"/>
      <c r="B49" s="28"/>
      <c r="C49" s="28"/>
      <c r="D49" s="28"/>
      <c r="E49" s="4"/>
      <c r="F49" s="4"/>
    </row>
    <row r="50" spans="1:6" ht="16.5" customHeight="1" x14ac:dyDescent="0.25">
      <c r="A50" s="7"/>
      <c r="B50" s="33" t="s">
        <v>33</v>
      </c>
      <c r="C50" s="33"/>
      <c r="D50" s="33"/>
      <c r="E50" s="33"/>
      <c r="F50" s="33"/>
    </row>
    <row r="51" spans="1:6" ht="15.75" x14ac:dyDescent="0.25">
      <c r="A51" s="24"/>
      <c r="B51" s="24"/>
      <c r="C51" s="24"/>
      <c r="D51" s="24"/>
      <c r="E51" s="5"/>
      <c r="F51" s="5"/>
    </row>
  </sheetData>
  <mergeCells count="13">
    <mergeCell ref="A51:D51"/>
    <mergeCell ref="B50:F50"/>
    <mergeCell ref="A23:F23"/>
    <mergeCell ref="A28:F28"/>
    <mergeCell ref="A33:F33"/>
    <mergeCell ref="A40:F40"/>
    <mergeCell ref="A49:D49"/>
    <mergeCell ref="A18:F18"/>
    <mergeCell ref="A8:F8"/>
    <mergeCell ref="A9:F9"/>
    <mergeCell ref="A10:F10"/>
    <mergeCell ref="A12:F12"/>
    <mergeCell ref="B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2026-05-08T09:47:24Z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